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7" i="1"/>
  <c r="K17"/>
  <c r="L17"/>
  <c r="M17"/>
  <c r="I17"/>
  <c r="V17" s="1"/>
  <c r="J16" l="1"/>
  <c r="K16"/>
  <c r="L16"/>
  <c r="M16"/>
  <c r="I16"/>
  <c r="J15"/>
  <c r="K15"/>
  <c r="L15"/>
  <c r="M15"/>
  <c r="I15"/>
  <c r="J14"/>
  <c r="K14"/>
  <c r="L14"/>
  <c r="M14"/>
  <c r="I14"/>
  <c r="J13"/>
  <c r="K13"/>
  <c r="L13"/>
  <c r="M13"/>
  <c r="I13"/>
  <c r="V13" s="1"/>
  <c r="V14" l="1"/>
  <c r="W12" s="1"/>
  <c r="V15"/>
  <c r="V16"/>
  <c r="V12" s="1"/>
</calcChain>
</file>

<file path=xl/sharedStrings.xml><?xml version="1.0" encoding="utf-8"?>
<sst xmlns="http://schemas.openxmlformats.org/spreadsheetml/2006/main" count="79" uniqueCount="60">
  <si>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</si>
  <si>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</si>
  <si>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</si>
  <si>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</si>
  <si>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</si>
  <si>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</si>
  <si>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</si>
  <si>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</si>
  <si>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</si>
  <si>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</si>
  <si>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</si>
  <si>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</si>
  <si>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</si>
  <si>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</si>
  <si>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</si>
  <si>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</si>
  <si>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</si>
  <si>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</si>
  <si>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</si>
  <si>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</si>
  <si>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</si>
  <si>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</si>
  <si>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</si>
  <si>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</si>
  <si>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</si>
  <si>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</si>
  <si>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</si>
  <si>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</si>
  <si>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</si>
  <si>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</si>
  <si>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</si>
  <si>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</si>
  <si>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</si>
  <si>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</si>
  <si>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</si>
  <si>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</si>
  <si>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NO SUMINISTRAR AGUA EN CANTIDAD Y CALIDAD</t>
  </si>
  <si>
    <t>TRATAMIENTO</t>
  </si>
  <si>
    <t>SUSPENSION DE TRATAMIENTO POR CONTAMINACION QUIMICA Y/O BIOLOGICA DEL SISTEMA SURATA</t>
  </si>
  <si>
    <t>SUSPENSION DE TRATAMIENTO POR CONTAMINACION QUIMICA Y/O BIOLOGICA DEL SISTEMA FRIO/TONA</t>
  </si>
  <si>
    <t>NIVEL DE CLORO MENOR A 0,3mg/L EN EL TANQUE DE ALMACENAMIENTO</t>
  </si>
  <si>
    <t>ESCAPE DE GAS CLORO</t>
  </si>
  <si>
    <t>SUSPENSION DEL PROCESO TRATAMIENTO POR ALTA TURBIEDAD EN LAS FUENTES</t>
  </si>
  <si>
    <t xml:space="preserve">Jefe División Tratamiento, Jefe Planta Bosconia y Jefe Laboratorio Control Calidad </t>
  </si>
  <si>
    <t>Jefe División Tratamiento, Jefe Planta Florida y Jefe Planta La Flora, Jefe División Electromecánica, Jefe Laboratorio Control Calidad</t>
  </si>
  <si>
    <t xml:space="preserve">Jefe División Tratamiento, Jefe Plantas de Tratamiento, Jefe Laboratorio Control de Calidad </t>
  </si>
  <si>
    <t>X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</si>
  <si>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 </t>
    </r>
    <r>
      <rPr>
        <sz val="8"/>
        <color theme="1"/>
        <rFont val="Arial"/>
        <family val="2"/>
      </rPr>
      <t>L TR 701-001</t>
    </r>
  </si>
  <si>
    <r>
      <t>_Control del proceso de desinfección en las plantas.
_</t>
    </r>
    <r>
      <rPr>
        <u/>
        <sz val="7"/>
        <color indexed="8"/>
        <rFont val="Arial"/>
        <family val="2"/>
      </rPr>
      <t>Personal Calificado.</t>
    </r>
    <r>
      <rPr>
        <sz val="7"/>
        <color indexed="8"/>
        <rFont val="Arial"/>
        <family val="2"/>
      </rPr>
      <t xml:space="preserve">
_Aplicación del plan de calidad y procedimiento de operación de plantas.
_Cumplimiento del mantenimiento preventivo del sistema de cloración: clorador, líneas de conducción, válvula switch over y equipo de medición en línea.
_ Medición horaria de la concentración de cloro residual                                      _ Control del consumo de cloro
_Equipos de respaldo                                     _ Redundancia en la tubería de suministro de agua clorada</t>
    </r>
  </si>
  <si>
    <t>_Activación del plan operativo de emergencia (SCI Y protocolo de comunicación) .
_Activación del plan de contingencia .
_Aplicación del programa de Mantenimiento Preventivo por parte del proveedor los contenedores .
_Disponibilidad de equipos para atención de emergencias por fugas de cloro (Equipo de Aire autocontenido, traje encapsulado, Kit B, alarmas, detector portátil de cloro y sensor de fugas de cloro).
_Entrenamiento al personal en manejo de emergencias.
_Cumplimiento del programa de mantenimiento preventivo de equipós de cloración ( valvulas reguladoras switch-over, cloradores, inyector y lineas de alimentación de cloro).</t>
  </si>
  <si>
    <t>Jefe División Tratamiento, Jefes de Planta, Jefe Salud Ocupacional</t>
  </si>
  <si>
    <r>
      <t>_Detección temprana del evento (medición en línea).
_Comunicación permanente y oportuna desde las captaciones.
_</t>
    </r>
    <r>
      <rPr>
        <u/>
        <sz val="7"/>
        <rFont val="Arial"/>
        <family val="2"/>
      </rPr>
      <t>Aplicación del procedimiento de operación de planta</t>
    </r>
    <r>
      <rPr>
        <sz val="7"/>
        <rFont val="Arial"/>
        <family val="2"/>
      </rPr>
      <t>.
_Activación del plan de contingencia y protocolo de comunicación.
_Disponibilidad de personal de apoyo para restablecimiento  del proceso de tratamiento.
_Dsiponibilidad de materiales y equipos necesarios para limpieza de estructuras.</t>
    </r>
  </si>
  <si>
    <t>Jefe División Tratamiento, Jefes Plantas de Tratamiento, Jefe División Eletromecánica, Jefe Laboratorio Control Calidad</t>
  </si>
  <si>
    <r>
      <t xml:space="preserve">_Pretratamiento del agua cruda. _Precloración del agua cruda.
</t>
    </r>
    <r>
      <rPr>
        <u/>
        <sz val="7"/>
        <rFont val="Arial"/>
        <family val="2"/>
      </rPr>
      <t xml:space="preserve">_Implementacion Sistema de Aireacion. </t>
    </r>
    <r>
      <rPr>
        <sz val="7"/>
        <rFont val="Arial"/>
        <family val="2"/>
      </rPr>
      <t xml:space="preserve">                                      _ </t>
    </r>
    <r>
      <rPr>
        <u/>
        <sz val="7"/>
        <rFont val="Arial"/>
        <family val="2"/>
      </rPr>
      <t>Análisis microbiológico /Analisis fisicoquimico (Cianuro, Mercurio, pH y conductividad).</t>
    </r>
    <r>
      <rPr>
        <sz val="7"/>
        <rFont val="Arial"/>
        <family val="2"/>
      </rPr>
      <t xml:space="preserve">
_Ajuste en la dosificación de insumos quimicos (Coagulantes, Cloro y Carbón Activado), en función del evento presentado.
_Aplicación del plan de calidad.
_Activación del plan operativo de emergencia.
_Activación del plan de contingencia y protocolo de comunicación.
</t>
    </r>
  </si>
  <si>
    <r>
      <t>_</t>
    </r>
    <r>
      <rPr>
        <u/>
        <sz val="7"/>
        <rFont val="Arial"/>
        <family val="2"/>
      </rPr>
      <t>Implementacion Sistema de Aireacion</t>
    </r>
    <r>
      <rPr>
        <sz val="7"/>
        <rFont val="Arial"/>
        <family val="2"/>
      </rPr>
      <t xml:space="preserve">.                               _Pretratamiento del agua cruda.   _Precloración del agua cruda.                            
_Análisis microbiológico / Análisis fisicoquímico </t>
    </r>
    <r>
      <rPr>
        <u/>
        <sz val="7"/>
        <rFont val="Arial"/>
        <family val="2"/>
      </rPr>
      <t>(pH y Conductividad)</t>
    </r>
    <r>
      <rPr>
        <sz val="7"/>
        <rFont val="Arial"/>
        <family val="2"/>
      </rPr>
      <t>.                                  _</t>
    </r>
    <r>
      <rPr>
        <u/>
        <sz val="7"/>
        <rFont val="Arial"/>
        <family val="2"/>
      </rPr>
      <t xml:space="preserve">Barreras Oleofílicas </t>
    </r>
    <r>
      <rPr>
        <sz val="7"/>
        <rFont val="Arial"/>
        <family val="2"/>
      </rPr>
      <t xml:space="preserve">
_Ajuste de la dosificación de insumos quimicos en función del evento presentado.
_Aplicación del plan de calidad.
_Activación del plan operativo de emergencia.
_Activación del plan de contingencia y protocolo de comunicación.                 </t>
    </r>
  </si>
  <si>
    <t>*Programa Manejo Seguro de Cloro. *Implementación de las recomendaciones de las auditorías e Inspecciones de seguridad iIndustrial. *Instalación Sistema de Neutralización Escapes de Cloro Planta Morrorico.</t>
  </si>
  <si>
    <t xml:space="preserve">  *Implementación uso de Policloruro de Aluminio Plantas Bosconia. *Identificación de medidas de control para minimizar aporte de sedimentos a las cuencas, en el marco de los Planes de Seguridad del Agua.                         *Medición en línea de turbiedad del agua del río Frío.</t>
  </si>
  <si>
    <t>*Evaluación é implementación de mejoras en el proceso de desinfección en plantas de tratamiento en el marco de los Planes de Seguridad del Agua</t>
  </si>
  <si>
    <r>
      <rPr>
        <u/>
        <sz val="7"/>
        <rFont val="Arial"/>
        <family val="2"/>
      </rPr>
      <t>*Implementación de</t>
    </r>
    <r>
      <rPr>
        <sz val="7"/>
        <rFont val="Arial"/>
        <family val="2"/>
      </rPr>
      <t xml:space="preserve"> medición en linea de pH en plantas, conductividad del agua del cruda río Frío y rio Tona.                  *</t>
    </r>
    <r>
      <rPr>
        <u/>
        <sz val="7"/>
        <rFont val="Arial"/>
        <family val="2"/>
      </rPr>
      <t>Identificacion de los riesgos y formulación de los planes especificos para los procesos en las plantas de tratamiento, en el marco del los Planes de Seguridad del Agua</t>
    </r>
    <r>
      <rPr>
        <sz val="7"/>
        <rFont val="Arial"/>
        <family val="2"/>
      </rPr>
      <t>- PSA</t>
    </r>
  </si>
  <si>
    <t>*Identificacion de los riesgos y formulación de los planes especificos para los procesos en las plantas de tratamiento, en el marco del los Planes de Seguridad del Agua</t>
  </si>
</sst>
</file>

<file path=xl/styles.xml><?xml version="1.0" encoding="utf-8"?>
<styleSheet xmlns="http://schemas.openxmlformats.org/spreadsheetml/2006/main">
  <fonts count="4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color indexed="8"/>
      <name val="Arial"/>
      <family val="2"/>
    </font>
    <font>
      <sz val="8"/>
      <color rgb="FFC00000"/>
      <name val="Arial"/>
      <family val="2"/>
    </font>
    <font>
      <sz val="11"/>
      <color indexed="8"/>
      <name val="Arial Unicode MS"/>
      <family val="2"/>
    </font>
    <font>
      <sz val="11"/>
      <color indexed="60"/>
      <name val="Arial Unicode MS"/>
      <family val="2"/>
    </font>
    <font>
      <b/>
      <sz val="11"/>
      <color theme="1"/>
      <name val="Arial"/>
      <family val="2"/>
    </font>
    <font>
      <u/>
      <sz val="7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103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9" fontId="23" fillId="24" borderId="10" xfId="37" applyFont="1" applyFill="1" applyBorder="1" applyAlignment="1">
      <alignment horizontal="center" vertical="center" wrapText="1"/>
    </xf>
    <xf numFmtId="9" fontId="23" fillId="24" borderId="10" xfId="1" applyNumberFormat="1" applyFont="1" applyFill="1" applyBorder="1" applyAlignment="1">
      <alignment horizontal="center" vertical="center" wrapText="1"/>
    </xf>
    <xf numFmtId="0" fontId="38" fillId="24" borderId="25" xfId="1" applyFont="1" applyFill="1" applyBorder="1" applyAlignment="1">
      <alignment horizontal="center" vertical="center" wrapText="1"/>
    </xf>
    <xf numFmtId="0" fontId="37" fillId="0" borderId="18" xfId="1" applyFont="1" applyFill="1" applyBorder="1" applyAlignment="1">
      <alignment horizontal="center" vertical="center" wrapText="1"/>
    </xf>
    <xf numFmtId="0" fontId="23" fillId="0" borderId="10" xfId="1" applyFont="1" applyBorder="1" applyAlignment="1">
      <alignment horizontal="left" vertical="center" wrapText="1"/>
    </xf>
    <xf numFmtId="0" fontId="37" fillId="0" borderId="10" xfId="1" applyFont="1" applyFill="1" applyBorder="1" applyAlignment="1">
      <alignment horizontal="center" vertical="center" wrapText="1"/>
    </xf>
    <xf numFmtId="0" fontId="37" fillId="26" borderId="23" xfId="1" applyFont="1" applyFill="1" applyBorder="1" applyAlignment="1">
      <alignment horizontal="center" vertical="center" wrapText="1"/>
    </xf>
    <xf numFmtId="0" fontId="37" fillId="0" borderId="10" xfId="1" applyFont="1" applyBorder="1" applyAlignment="1">
      <alignment horizontal="left" vertical="center" wrapText="1"/>
    </xf>
    <xf numFmtId="0" fontId="37" fillId="0" borderId="24" xfId="1" applyFont="1" applyFill="1" applyBorder="1" applyAlignment="1">
      <alignment horizontal="center" vertical="center" wrapText="1"/>
    </xf>
    <xf numFmtId="0" fontId="23" fillId="0" borderId="24" xfId="1" applyFont="1" applyBorder="1" applyAlignment="1">
      <alignment horizontal="left" vertical="center" wrapText="1"/>
    </xf>
    <xf numFmtId="0" fontId="40" fillId="0" borderId="27" xfId="1" applyFont="1" applyFill="1" applyBorder="1" applyAlignment="1">
      <alignment horizontal="center" vertical="center" wrapText="1"/>
    </xf>
    <xf numFmtId="0" fontId="40" fillId="0" borderId="28" xfId="1" applyFont="1" applyFill="1" applyBorder="1" applyAlignment="1">
      <alignment horizontal="center" vertical="center" wrapText="1"/>
    </xf>
    <xf numFmtId="0" fontId="40" fillId="0" borderId="29" xfId="1" applyFont="1" applyFill="1" applyBorder="1" applyAlignment="1">
      <alignment horizontal="center" vertical="center" wrapText="1"/>
    </xf>
    <xf numFmtId="0" fontId="40" fillId="0" borderId="14" xfId="1" applyFont="1" applyFill="1" applyBorder="1" applyAlignment="1">
      <alignment horizontal="center" vertical="center" wrapText="1"/>
    </xf>
    <xf numFmtId="0" fontId="40" fillId="0" borderId="25" xfId="1" applyFont="1" applyFill="1" applyBorder="1" applyAlignment="1">
      <alignment horizontal="center" vertical="center" wrapText="1"/>
    </xf>
    <xf numFmtId="0" fontId="40" fillId="0" borderId="30" xfId="1" applyFont="1" applyFill="1" applyBorder="1" applyAlignment="1">
      <alignment horizontal="center" vertical="center" wrapText="1"/>
    </xf>
    <xf numFmtId="0" fontId="39" fillId="0" borderId="22" xfId="1" applyFont="1" applyFill="1" applyBorder="1" applyAlignment="1">
      <alignment horizontal="center" vertical="center" wrapText="1"/>
    </xf>
    <xf numFmtId="0" fontId="39" fillId="0" borderId="31" xfId="1" applyFont="1" applyFill="1" applyBorder="1" applyAlignment="1">
      <alignment horizontal="center" vertical="center" wrapText="1"/>
    </xf>
    <xf numFmtId="0" fontId="39" fillId="0" borderId="32" xfId="1" applyFont="1" applyFill="1" applyBorder="1" applyAlignment="1">
      <alignment horizontal="center" vertical="center" wrapText="1"/>
    </xf>
    <xf numFmtId="0" fontId="39" fillId="0" borderId="33" xfId="1" applyFont="1" applyFill="1" applyBorder="1" applyAlignment="1">
      <alignment horizontal="center" vertical="center" wrapText="1"/>
    </xf>
    <xf numFmtId="0" fontId="40" fillId="0" borderId="24" xfId="1" applyFont="1" applyFill="1" applyBorder="1" applyAlignment="1">
      <alignment horizontal="center" vertical="center" wrapText="1"/>
    </xf>
    <xf numFmtId="0" fontId="40" fillId="0" borderId="26" xfId="1" applyFont="1" applyFill="1" applyBorder="1" applyAlignment="1">
      <alignment horizontal="center" vertical="center" wrapText="1"/>
    </xf>
    <xf numFmtId="0" fontId="40" fillId="0" borderId="34" xfId="1" applyFont="1" applyFill="1" applyBorder="1" applyAlignment="1">
      <alignment horizontal="center" vertical="center" wrapText="1"/>
    </xf>
    <xf numFmtId="1" fontId="23" fillId="26" borderId="10" xfId="1" applyNumberFormat="1" applyFont="1" applyFill="1" applyBorder="1" applyAlignment="1">
      <alignment horizontal="center" vertical="center" wrapText="1"/>
    </xf>
    <xf numFmtId="0" fontId="23" fillId="26" borderId="10" xfId="1" applyFont="1" applyFill="1" applyBorder="1" applyAlignment="1">
      <alignment horizontal="center" vertical="center" wrapText="1"/>
    </xf>
    <xf numFmtId="0" fontId="37" fillId="26" borderId="10" xfId="1" applyFont="1" applyFill="1" applyBorder="1" applyAlignment="1">
      <alignment horizontal="center" vertical="center" wrapText="1"/>
    </xf>
    <xf numFmtId="1" fontId="37" fillId="26" borderId="10" xfId="1" applyNumberFormat="1" applyFont="1" applyFill="1" applyBorder="1" applyAlignment="1">
      <alignment horizontal="center" vertical="center" wrapText="1"/>
    </xf>
    <xf numFmtId="0" fontId="23" fillId="26" borderId="24" xfId="1" applyFont="1" applyFill="1" applyBorder="1" applyAlignment="1">
      <alignment horizontal="center" vertical="center" wrapText="1"/>
    </xf>
    <xf numFmtId="0" fontId="23" fillId="24" borderId="23" xfId="1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9" fontId="23" fillId="24" borderId="23" xfId="37" applyFont="1" applyFill="1" applyBorder="1" applyAlignment="1">
      <alignment horizontal="center" vertical="center" wrapText="1"/>
    </xf>
    <xf numFmtId="0" fontId="38" fillId="24" borderId="35" xfId="1" applyFont="1" applyFill="1" applyBorder="1" applyAlignment="1">
      <alignment horizontal="center" vertical="center" wrapText="1"/>
    </xf>
    <xf numFmtId="0" fontId="23" fillId="24" borderId="24" xfId="1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9" fontId="35" fillId="0" borderId="23" xfId="0" applyNumberFormat="1" applyFont="1" applyBorder="1" applyAlignment="1">
      <alignment horizontal="center" vertical="center" wrapText="1"/>
    </xf>
    <xf numFmtId="0" fontId="23" fillId="24" borderId="27" xfId="1" applyFont="1" applyFill="1" applyBorder="1" applyAlignment="1">
      <alignment horizontal="center" vertical="center" wrapText="1"/>
    </xf>
    <xf numFmtId="0" fontId="38" fillId="24" borderId="10" xfId="1" applyFont="1" applyFill="1" applyBorder="1" applyAlignment="1">
      <alignment horizontal="center" vertical="center" wrapText="1"/>
    </xf>
    <xf numFmtId="0" fontId="38" fillId="24" borderId="36" xfId="1" applyFont="1" applyFill="1" applyBorder="1" applyAlignment="1">
      <alignment horizontal="center" vertical="center" wrapText="1"/>
    </xf>
    <xf numFmtId="1" fontId="30" fillId="26" borderId="10" xfId="1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5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"/>
  <sheetViews>
    <sheetView tabSelected="1" zoomScale="87" zoomScaleNormal="87" workbookViewId="0">
      <selection activeCell="B6" sqref="B6"/>
    </sheetView>
  </sheetViews>
  <sheetFormatPr baseColWidth="10" defaultColWidth="11.42578125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9" width="2.85546875" style="1" customWidth="1"/>
    <col min="10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9" t="s">
        <v>23</v>
      </c>
      <c r="B1" s="81" t="s">
        <v>21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69"/>
      <c r="AA1" s="69"/>
      <c r="AB1" s="69"/>
      <c r="AC1" s="69"/>
    </row>
    <row r="2" spans="1:30" ht="12" customHeight="1">
      <c r="A2" s="9" t="s">
        <v>27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69"/>
      <c r="AA2" s="69"/>
      <c r="AB2" s="69"/>
      <c r="AC2" s="69"/>
    </row>
    <row r="3" spans="1:30" ht="12" customHeight="1">
      <c r="A3" s="10" t="s">
        <v>28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69"/>
      <c r="AA3" s="69"/>
      <c r="AB3" s="69"/>
      <c r="AC3" s="69"/>
    </row>
    <row r="4" spans="1:30" ht="14.25" customHeight="1">
      <c r="A4" s="86" t="s">
        <v>22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</row>
    <row r="5" spans="1:30" ht="7.5" customHeight="1"/>
    <row r="6" spans="1:30" ht="28.5" customHeight="1">
      <c r="A6" s="7" t="s">
        <v>24</v>
      </c>
      <c r="B6" s="8">
        <v>2015</v>
      </c>
      <c r="C6" s="85" t="s">
        <v>34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76" t="s">
        <v>32</v>
      </c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8" t="s">
        <v>35</v>
      </c>
      <c r="AA6" s="79"/>
      <c r="AB6" s="79"/>
      <c r="AC6" s="80"/>
    </row>
    <row r="7" spans="1:30" ht="3.7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5"/>
      <c r="V7" s="74"/>
      <c r="W7" s="74"/>
      <c r="X7" s="74"/>
      <c r="Y7" s="74"/>
      <c r="Z7" s="74"/>
      <c r="AA7" s="74"/>
      <c r="AB7" s="74"/>
      <c r="AC7" s="74"/>
      <c r="AD7" s="2"/>
    </row>
    <row r="8" spans="1:30" s="4" customFormat="1" ht="24.75" customHeight="1">
      <c r="A8" s="6" t="s">
        <v>26</v>
      </c>
      <c r="B8" s="82" t="s">
        <v>36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4"/>
      <c r="U8" s="11"/>
      <c r="V8" s="87" t="s">
        <v>29</v>
      </c>
      <c r="W8" s="87"/>
      <c r="X8" s="87"/>
      <c r="Y8" s="88" t="s">
        <v>37</v>
      </c>
      <c r="Z8" s="88"/>
      <c r="AA8" s="88"/>
      <c r="AB8" s="88"/>
      <c r="AC8" s="88"/>
    </row>
    <row r="9" spans="1:30" s="4" customFormat="1" ht="6" customHeight="1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>
      <c r="A10" s="70" t="s">
        <v>25</v>
      </c>
      <c r="B10" s="71" t="s">
        <v>0</v>
      </c>
      <c r="C10" s="72" t="s">
        <v>1</v>
      </c>
      <c r="D10" s="72" t="s">
        <v>2</v>
      </c>
      <c r="E10" s="72"/>
      <c r="F10" s="72"/>
      <c r="G10" s="72"/>
      <c r="H10" s="72"/>
      <c r="I10" s="91" t="s">
        <v>3</v>
      </c>
      <c r="J10" s="92"/>
      <c r="K10" s="92"/>
      <c r="L10" s="92"/>
      <c r="M10" s="93"/>
      <c r="N10" s="5"/>
      <c r="O10" s="97" t="s">
        <v>4</v>
      </c>
      <c r="P10" s="98"/>
      <c r="Q10" s="98"/>
      <c r="R10" s="98"/>
      <c r="S10" s="98"/>
      <c r="T10" s="99"/>
      <c r="U10" s="5"/>
      <c r="V10" s="70" t="s">
        <v>5</v>
      </c>
      <c r="W10" s="70"/>
      <c r="X10" s="18"/>
      <c r="Y10" s="70" t="s">
        <v>33</v>
      </c>
      <c r="Z10" s="70"/>
      <c r="AA10" s="70"/>
      <c r="AB10" s="70"/>
      <c r="AC10" s="70"/>
    </row>
    <row r="11" spans="1:30" ht="45.75" customHeight="1">
      <c r="A11" s="70"/>
      <c r="B11" s="70"/>
      <c r="C11" s="73"/>
      <c r="D11" s="73"/>
      <c r="E11" s="73"/>
      <c r="F11" s="73"/>
      <c r="G11" s="73"/>
      <c r="H11" s="73"/>
      <c r="I11" s="94"/>
      <c r="J11" s="95"/>
      <c r="K11" s="95"/>
      <c r="L11" s="95"/>
      <c r="M11" s="96"/>
      <c r="N11" s="5"/>
      <c r="O11" s="100"/>
      <c r="P11" s="101"/>
      <c r="Q11" s="101"/>
      <c r="R11" s="101"/>
      <c r="S11" s="101"/>
      <c r="T11" s="102"/>
      <c r="U11" s="5"/>
      <c r="V11" s="6" t="s">
        <v>15</v>
      </c>
      <c r="W11" s="6" t="s">
        <v>16</v>
      </c>
      <c r="X11" s="18"/>
      <c r="Y11" s="89" t="s">
        <v>47</v>
      </c>
      <c r="Z11" s="90"/>
      <c r="AA11" s="87" t="s">
        <v>19</v>
      </c>
      <c r="AB11" s="87"/>
      <c r="AC11" s="87"/>
    </row>
    <row r="12" spans="1:30" ht="96" customHeight="1">
      <c r="A12" s="70"/>
      <c r="B12" s="70"/>
      <c r="C12" s="73"/>
      <c r="D12" s="27" t="s">
        <v>6</v>
      </c>
      <c r="E12" s="27" t="s">
        <v>2</v>
      </c>
      <c r="F12" s="27" t="s">
        <v>7</v>
      </c>
      <c r="G12" s="27" t="s">
        <v>1</v>
      </c>
      <c r="H12" s="27" t="s">
        <v>8</v>
      </c>
      <c r="I12" s="16" t="s">
        <v>6</v>
      </c>
      <c r="J12" s="16" t="s">
        <v>2</v>
      </c>
      <c r="K12" s="16" t="s">
        <v>7</v>
      </c>
      <c r="L12" s="16" t="s">
        <v>1</v>
      </c>
      <c r="M12" s="16" t="s">
        <v>8</v>
      </c>
      <c r="N12" s="5"/>
      <c r="O12" s="22" t="s">
        <v>9</v>
      </c>
      <c r="P12" s="22" t="s">
        <v>10</v>
      </c>
      <c r="Q12" s="22" t="s">
        <v>11</v>
      </c>
      <c r="R12" s="22" t="s">
        <v>12</v>
      </c>
      <c r="S12" s="22" t="s">
        <v>13</v>
      </c>
      <c r="T12" s="22" t="s">
        <v>14</v>
      </c>
      <c r="U12" s="5"/>
      <c r="V12" s="19">
        <f>AVERAGE(V13:V17)</f>
        <v>10</v>
      </c>
      <c r="W12" s="20">
        <f>SUM(V13:V17)</f>
        <v>50</v>
      </c>
      <c r="X12" s="18"/>
      <c r="Y12" s="21" t="s">
        <v>17</v>
      </c>
      <c r="Z12" s="21" t="s">
        <v>18</v>
      </c>
      <c r="AA12" s="17" t="s">
        <v>30</v>
      </c>
      <c r="AB12" s="17" t="s">
        <v>20</v>
      </c>
      <c r="AC12" s="17" t="s">
        <v>31</v>
      </c>
    </row>
    <row r="13" spans="1:30" ht="159.75" customHeight="1">
      <c r="A13" s="32" t="s">
        <v>38</v>
      </c>
      <c r="B13" s="33" t="s">
        <v>53</v>
      </c>
      <c r="C13" s="39">
        <v>2</v>
      </c>
      <c r="D13" s="40">
        <v>2</v>
      </c>
      <c r="E13" s="41">
        <v>1</v>
      </c>
      <c r="F13" s="41">
        <v>2</v>
      </c>
      <c r="G13" s="41">
        <v>0</v>
      </c>
      <c r="H13" s="41">
        <v>3</v>
      </c>
      <c r="I13" s="31">
        <f>$C$13*D13</f>
        <v>4</v>
      </c>
      <c r="J13" s="31">
        <f t="shared" ref="J13:M13" si="0">$C$13*E13</f>
        <v>2</v>
      </c>
      <c r="K13" s="31">
        <f t="shared" si="0"/>
        <v>4</v>
      </c>
      <c r="L13" s="31">
        <f t="shared" si="0"/>
        <v>0</v>
      </c>
      <c r="M13" s="66">
        <f t="shared" si="0"/>
        <v>6</v>
      </c>
      <c r="N13" s="65"/>
      <c r="O13" s="23" t="s">
        <v>46</v>
      </c>
      <c r="P13" s="23"/>
      <c r="Q13" s="23"/>
      <c r="R13" s="23"/>
      <c r="S13" s="23"/>
      <c r="T13" s="23" t="s">
        <v>46</v>
      </c>
      <c r="U13" s="24"/>
      <c r="V13" s="23">
        <f>SUM(I13:M13)</f>
        <v>16</v>
      </c>
      <c r="W13" s="23"/>
      <c r="X13" s="25"/>
      <c r="Y13" s="68" t="s">
        <v>59</v>
      </c>
      <c r="Z13" s="52" t="s">
        <v>43</v>
      </c>
      <c r="AA13" s="29"/>
      <c r="AB13" s="26" t="s">
        <v>46</v>
      </c>
      <c r="AC13" s="26"/>
    </row>
    <row r="14" spans="1:30" ht="162.75" customHeight="1">
      <c r="A14" s="34" t="s">
        <v>39</v>
      </c>
      <c r="B14" s="33" t="s">
        <v>54</v>
      </c>
      <c r="C14" s="42">
        <v>1</v>
      </c>
      <c r="D14" s="43">
        <v>1</v>
      </c>
      <c r="E14" s="44">
        <v>1</v>
      </c>
      <c r="F14" s="44">
        <v>2</v>
      </c>
      <c r="G14" s="44">
        <v>0</v>
      </c>
      <c r="H14" s="44">
        <v>3</v>
      </c>
      <c r="I14" s="31">
        <f>$C$14*D14</f>
        <v>1</v>
      </c>
      <c r="J14" s="31">
        <f t="shared" ref="J14:M14" si="1">$C$14*E14</f>
        <v>1</v>
      </c>
      <c r="K14" s="31">
        <f t="shared" si="1"/>
        <v>2</v>
      </c>
      <c r="L14" s="31">
        <f t="shared" si="1"/>
        <v>0</v>
      </c>
      <c r="M14" s="66">
        <f t="shared" si="1"/>
        <v>3</v>
      </c>
      <c r="N14" s="65"/>
      <c r="O14" s="23" t="s">
        <v>46</v>
      </c>
      <c r="P14" s="23"/>
      <c r="Q14" s="23"/>
      <c r="R14" s="23"/>
      <c r="S14" s="23"/>
      <c r="T14" s="23" t="s">
        <v>46</v>
      </c>
      <c r="U14" s="24"/>
      <c r="V14" s="23">
        <f>SUM(I14:M14)</f>
        <v>7</v>
      </c>
      <c r="W14" s="23"/>
      <c r="X14" s="25"/>
      <c r="Y14" s="53" t="s">
        <v>58</v>
      </c>
      <c r="Z14" s="52" t="s">
        <v>44</v>
      </c>
      <c r="AA14" s="30"/>
      <c r="AB14" s="23" t="s">
        <v>46</v>
      </c>
      <c r="AC14" s="23"/>
    </row>
    <row r="15" spans="1:30" ht="172.5" customHeight="1">
      <c r="A15" s="35" t="s">
        <v>40</v>
      </c>
      <c r="B15" s="36" t="s">
        <v>48</v>
      </c>
      <c r="C15" s="45">
        <v>1</v>
      </c>
      <c r="D15" s="46">
        <v>1</v>
      </c>
      <c r="E15" s="47">
        <v>0</v>
      </c>
      <c r="F15" s="47">
        <v>2</v>
      </c>
      <c r="G15" s="47">
        <v>0</v>
      </c>
      <c r="H15" s="48">
        <v>0</v>
      </c>
      <c r="I15" s="31">
        <f>$C$15*D15</f>
        <v>1</v>
      </c>
      <c r="J15" s="31">
        <f t="shared" ref="J15:M15" si="2">$C$15*E15</f>
        <v>0</v>
      </c>
      <c r="K15" s="31">
        <f t="shared" si="2"/>
        <v>2</v>
      </c>
      <c r="L15" s="31">
        <f t="shared" si="2"/>
        <v>0</v>
      </c>
      <c r="M15" s="66">
        <f t="shared" si="2"/>
        <v>0</v>
      </c>
      <c r="N15" s="65"/>
      <c r="O15" s="23"/>
      <c r="P15" s="23"/>
      <c r="Q15" s="23"/>
      <c r="R15" s="23"/>
      <c r="S15" s="23"/>
      <c r="T15" s="23" t="s">
        <v>46</v>
      </c>
      <c r="U15" s="24"/>
      <c r="V15" s="23">
        <f>SUM(I15:M15)</f>
        <v>3</v>
      </c>
      <c r="W15" s="23"/>
      <c r="X15" s="25"/>
      <c r="Y15" s="54" t="s">
        <v>57</v>
      </c>
      <c r="Z15" s="55" t="s">
        <v>45</v>
      </c>
      <c r="AA15" s="29"/>
      <c r="AB15" s="23" t="s">
        <v>46</v>
      </c>
      <c r="AC15" s="23"/>
    </row>
    <row r="16" spans="1:30" ht="221.25" customHeight="1">
      <c r="A16" s="34" t="s">
        <v>41</v>
      </c>
      <c r="B16" s="33" t="s">
        <v>49</v>
      </c>
      <c r="C16" s="42">
        <v>1</v>
      </c>
      <c r="D16" s="43">
        <v>4</v>
      </c>
      <c r="E16" s="44">
        <v>3</v>
      </c>
      <c r="F16" s="44">
        <v>2</v>
      </c>
      <c r="G16" s="44">
        <v>4</v>
      </c>
      <c r="H16" s="44">
        <v>3</v>
      </c>
      <c r="I16" s="31">
        <f>$C$16*D16</f>
        <v>4</v>
      </c>
      <c r="J16" s="31">
        <f t="shared" ref="J16:M16" si="3">$C$16*E16</f>
        <v>3</v>
      </c>
      <c r="K16" s="31">
        <f t="shared" si="3"/>
        <v>2</v>
      </c>
      <c r="L16" s="31">
        <f t="shared" si="3"/>
        <v>4</v>
      </c>
      <c r="M16" s="66">
        <f t="shared" si="3"/>
        <v>3</v>
      </c>
      <c r="O16" s="62"/>
      <c r="P16" s="62"/>
      <c r="Q16" s="62"/>
      <c r="R16" s="62"/>
      <c r="S16" s="62"/>
      <c r="T16" s="62" t="s">
        <v>46</v>
      </c>
      <c r="V16" s="57">
        <f t="shared" ref="V16:V17" si="4">SUM(I16:M16)</f>
        <v>16</v>
      </c>
      <c r="W16" s="58"/>
      <c r="Y16" s="53" t="s">
        <v>55</v>
      </c>
      <c r="Z16" s="53" t="s">
        <v>50</v>
      </c>
      <c r="AA16" s="59"/>
      <c r="AB16" s="62"/>
      <c r="AC16" s="64" t="s">
        <v>46</v>
      </c>
    </row>
    <row r="17" spans="1:29" ht="142.5" customHeight="1" thickBot="1">
      <c r="A17" s="37" t="s">
        <v>42</v>
      </c>
      <c r="B17" s="38" t="s">
        <v>51</v>
      </c>
      <c r="C17" s="49">
        <v>1</v>
      </c>
      <c r="D17" s="50">
        <v>2</v>
      </c>
      <c r="E17" s="51">
        <v>1</v>
      </c>
      <c r="F17" s="51">
        <v>2</v>
      </c>
      <c r="G17" s="51">
        <v>0</v>
      </c>
      <c r="H17" s="51">
        <v>3</v>
      </c>
      <c r="I17" s="60">
        <f>$C$17*D17</f>
        <v>2</v>
      </c>
      <c r="J17" s="60">
        <f t="shared" ref="J17:M17" si="5">$C$17*E17</f>
        <v>1</v>
      </c>
      <c r="K17" s="60">
        <f t="shared" si="5"/>
        <v>2</v>
      </c>
      <c r="L17" s="60">
        <f t="shared" si="5"/>
        <v>0</v>
      </c>
      <c r="M17" s="67">
        <f t="shared" si="5"/>
        <v>3</v>
      </c>
      <c r="O17" s="63" t="s">
        <v>46</v>
      </c>
      <c r="P17" s="63"/>
      <c r="Q17" s="63"/>
      <c r="R17" s="63"/>
      <c r="S17" s="63"/>
      <c r="T17" s="63" t="s">
        <v>46</v>
      </c>
      <c r="V17" s="61">
        <f t="shared" si="4"/>
        <v>8</v>
      </c>
      <c r="W17" s="28"/>
      <c r="Y17" s="56" t="s">
        <v>56</v>
      </c>
      <c r="Z17" s="56" t="s">
        <v>52</v>
      </c>
      <c r="AA17" s="63"/>
      <c r="AB17" s="63" t="s">
        <v>46</v>
      </c>
      <c r="AC17" s="63"/>
    </row>
  </sheetData>
  <mergeCells count="20">
    <mergeCell ref="Y11:Z11"/>
    <mergeCell ref="D10:H11"/>
    <mergeCell ref="I10:M11"/>
    <mergeCell ref="O10:T11"/>
    <mergeCell ref="Z1:AC3"/>
    <mergeCell ref="A10:A12"/>
    <mergeCell ref="B10:B12"/>
    <mergeCell ref="C10:C12"/>
    <mergeCell ref="A7:AC7"/>
    <mergeCell ref="V10:W10"/>
    <mergeCell ref="N6:Y6"/>
    <mergeCell ref="Z6:AC6"/>
    <mergeCell ref="B1:Y3"/>
    <mergeCell ref="B8:T8"/>
    <mergeCell ref="C6:M6"/>
    <mergeCell ref="A4:AC4"/>
    <mergeCell ref="AA11:AC11"/>
    <mergeCell ref="V8:X8"/>
    <mergeCell ref="Y8:AC8"/>
    <mergeCell ref="Y10:AC10"/>
  </mergeCells>
  <conditionalFormatting sqref="N13:U15">
    <cfRule type="cellIs" dxfId="14" priority="13" operator="between">
      <formula>15</formula>
      <formula>25</formula>
    </cfRule>
    <cfRule type="cellIs" dxfId="13" priority="14" operator="between">
      <formula>8</formula>
      <formula>12</formula>
    </cfRule>
    <cfRule type="cellIs" dxfId="12" priority="15" operator="between">
      <formula>4</formula>
      <formula>6</formula>
    </cfRule>
  </conditionalFormatting>
  <conditionalFormatting sqref="I13:M15">
    <cfRule type="cellIs" dxfId="11" priority="9" operator="between">
      <formula>4</formula>
      <formula>6</formula>
    </cfRule>
    <cfRule type="cellIs" dxfId="10" priority="10" operator="between">
      <formula>8</formula>
      <formula>12</formula>
    </cfRule>
    <cfRule type="cellIs" dxfId="9" priority="11" operator="between">
      <formula>15</formula>
      <formula>25</formula>
    </cfRule>
    <cfRule type="cellIs" dxfId="8" priority="12" operator="between">
      <formula>1</formula>
      <formula>3</formula>
    </cfRule>
  </conditionalFormatting>
  <conditionalFormatting sqref="I13:M16">
    <cfRule type="cellIs" dxfId="7" priority="5" operator="between">
      <formula>15</formula>
      <formula>25</formula>
    </cfRule>
    <cfRule type="cellIs" dxfId="6" priority="6" operator="between">
      <formula>8</formula>
      <formula>12</formula>
    </cfRule>
    <cfRule type="cellIs" dxfId="5" priority="7" operator="between">
      <formula>4</formula>
      <formula>6</formula>
    </cfRule>
    <cfRule type="cellIs" dxfId="4" priority="8" operator="between">
      <formula>1</formula>
      <formula>3</formula>
    </cfRule>
  </conditionalFormatting>
  <conditionalFormatting sqref="I17:M17">
    <cfRule type="cellIs" dxfId="3" priority="1" operator="between">
      <formula>15</formula>
      <formula>25</formula>
    </cfRule>
    <cfRule type="cellIs" dxfId="2" priority="2" operator="between">
      <formula>8</formula>
      <formula>12</formula>
    </cfRule>
    <cfRule type="cellIs" dxfId="1" priority="3" operator="between">
      <formula>4</formula>
      <formula>6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2015-03-03T20:28:46Z</dcterms:modified>
</cp:coreProperties>
</file>